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8915" windowHeight="7215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6" i="1" l="1"/>
  <c r="G16" i="1"/>
  <c r="F16" i="1"/>
  <c r="E16" i="1"/>
  <c r="M15" i="1"/>
  <c r="L15" i="1"/>
  <c r="K15" i="1"/>
  <c r="L14" i="1"/>
  <c r="M14" i="1" s="1"/>
  <c r="K14" i="1"/>
  <c r="L13" i="1"/>
  <c r="K13" i="1"/>
  <c r="M13" i="1" s="1"/>
  <c r="L12" i="1"/>
  <c r="K12" i="1"/>
  <c r="M12" i="1" s="1"/>
  <c r="M11" i="1"/>
  <c r="L11" i="1"/>
  <c r="K11" i="1"/>
  <c r="L10" i="1"/>
  <c r="L16" i="1" s="1"/>
  <c r="K10" i="1"/>
  <c r="M10" i="1" l="1"/>
  <c r="M16" i="1" s="1"/>
  <c r="K16" i="1"/>
</calcChain>
</file>

<file path=xl/sharedStrings.xml><?xml version="1.0" encoding="utf-8"?>
<sst xmlns="http://schemas.openxmlformats.org/spreadsheetml/2006/main" count="35" uniqueCount="27">
  <si>
    <t>ХИМИКОТЕХНОЛОГИЧЕН И МЕТАЛУРГИЧЕН УНИВЕРСИТЕТ - СОФИЯ</t>
  </si>
  <si>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</si>
  <si>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</si>
  <si>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</si>
  <si>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</si>
  <si>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</si>
  <si>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</si>
  <si>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</si>
  <si>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</si>
  <si>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</si>
  <si>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</si>
  <si>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</si>
  <si>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Технически науки</t>
  </si>
  <si>
    <t>5.2</t>
  </si>
  <si>
    <t>Електротехника, електроника и автоматика</t>
  </si>
  <si>
    <t>5.6</t>
  </si>
  <si>
    <t>Материали и материалознание</t>
  </si>
  <si>
    <t>5.9</t>
  </si>
  <si>
    <t>Металургия</t>
  </si>
  <si>
    <t>Химични технологии</t>
  </si>
  <si>
    <t>Биотехнологии</t>
  </si>
  <si>
    <t>Общо инженерство</t>
  </si>
  <si>
    <t>ВСИЧКО:</t>
  </si>
  <si>
    <r>
      <t>5.10</t>
    </r>
    <r>
      <rPr>
        <sz val="11"/>
        <color indexed="9"/>
        <rFont val="Calibri"/>
        <family val="2"/>
        <charset val="204"/>
      </rPr>
      <t>.</t>
    </r>
  </si>
  <si>
    <r>
      <t>5.11</t>
    </r>
    <r>
      <rPr>
        <sz val="11"/>
        <color indexed="9"/>
        <rFont val="Calibri"/>
        <family val="2"/>
        <charset val="204"/>
      </rPr>
      <t>.</t>
    </r>
  </si>
  <si>
    <r>
      <t>5.13</t>
    </r>
    <r>
      <rPr>
        <sz val="11"/>
        <color indexed="9"/>
        <rFont val="Calibri"/>
        <family val="2"/>
        <charset val="204"/>
      </rPr>
      <t>.</t>
    </r>
  </si>
  <si>
    <t>ПРИЛОЖЕНИЕ № 2.22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</si>
</sst>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</font>
    <font>
      <i/>
      <sz val="9"/>
      <name val="Calibri"/>
      <family val="2"/>
      <charset val="204"/>
    </font>
    <font>
      <sz val="11"/>
      <name val="Calibri"/>
      <family val="2"/>
      <charset val="204"/>
    </font>
    <font>
      <sz val="11"/>
      <color indexed="9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 applyAlignment="1">
      <alignment horizontal="centerContinuous" vertical="center" wrapText="1"/>
    </xf>
    <xf numFmtId="0" fontId="2" fillId="0" borderId="1" xfId="0" applyFont="1" applyBorder="1" applyAlignment="1">
      <alignment horizontal="centerContinuous" vertical="center" wrapText="1"/>
    </xf>
    <xf numFmtId="0" fontId="2" fillId="0" borderId="2" xfId="0" applyFont="1" applyBorder="1" applyAlignment="1">
      <alignment horizontal="centerContinuous" vertical="center" wrapText="1"/>
    </xf>
    <xf numFmtId="49" fontId="1" fillId="0" borderId="1" xfId="0" applyNumberFormat="1" applyFont="1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0" fillId="0" borderId="1" xfId="0" applyBorder="1"/>
    <xf numFmtId="0" fontId="0" fillId="0" borderId="1" xfId="0" applyBorder="1" applyAlignment="1">
      <alignment wrapText="1"/>
    </xf>
    <xf numFmtId="0" fontId="3" fillId="0" borderId="1" xfId="0" applyFont="1" applyBorder="1"/>
    <xf numFmtId="0" fontId="0" fillId="0" borderId="0" xfId="0" applyAlignment="1">
      <alignment horizontal="right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tabSelected="1" workbookViewId="0">
      <selection activeCell="A2" sqref="A2:M3"/>
    </sheetView>
  </sheetViews>
  <sheetFormatPr defaultRowHeight="15" x14ac:dyDescent="0.25"/>
  <cols>
    <col min="1" max="1" width="7.5703125" bestFit="1" customWidth="1"/>
    <col min="2" max="2" width="45.85546875" customWidth="1"/>
  </cols>
  <sheetData>
    <row r="1" spans="1:13" x14ac:dyDescent="0.25">
      <c r="A1" s="10" t="s">
        <v>26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</row>
    <row r="2" spans="1:13" x14ac:dyDescent="0.25">
      <c r="A2" s="11" t="s">
        <v>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5">
      <c r="A4" s="12" t="s">
        <v>1</v>
      </c>
      <c r="B4" s="12" t="s">
        <v>2</v>
      </c>
      <c r="C4" s="12" t="s">
        <v>3</v>
      </c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1:13" ht="47.25" customHeight="1" x14ac:dyDescent="0.25">
      <c r="A5" s="12"/>
      <c r="B5" s="12"/>
      <c r="C5" s="12" t="s">
        <v>4</v>
      </c>
      <c r="D5" s="12"/>
      <c r="E5" s="12" t="s">
        <v>5</v>
      </c>
      <c r="F5" s="12"/>
      <c r="G5" s="12" t="s">
        <v>6</v>
      </c>
      <c r="H5" s="12"/>
      <c r="I5" s="12" t="s">
        <v>7</v>
      </c>
      <c r="J5" s="12"/>
      <c r="K5" s="12" t="s">
        <v>8</v>
      </c>
      <c r="L5" s="12"/>
      <c r="M5" s="12"/>
    </row>
    <row r="6" spans="1:13" x14ac:dyDescent="0.25">
      <c r="A6" s="12"/>
      <c r="B6" s="12"/>
      <c r="C6" s="1" t="s">
        <v>9</v>
      </c>
      <c r="D6" s="1" t="s">
        <v>10</v>
      </c>
      <c r="E6" s="1" t="s">
        <v>9</v>
      </c>
      <c r="F6" s="1" t="s">
        <v>10</v>
      </c>
      <c r="G6" s="1" t="s">
        <v>9</v>
      </c>
      <c r="H6" s="1" t="s">
        <v>10</v>
      </c>
      <c r="I6" s="1" t="s">
        <v>9</v>
      </c>
      <c r="J6" s="1" t="s">
        <v>10</v>
      </c>
      <c r="K6" s="1" t="s">
        <v>9</v>
      </c>
      <c r="L6" s="1" t="s">
        <v>10</v>
      </c>
      <c r="M6" s="1" t="s">
        <v>11</v>
      </c>
    </row>
    <row r="7" spans="1:13" x14ac:dyDescent="0.25">
      <c r="A7" s="2">
        <v>1</v>
      </c>
      <c r="B7" s="2">
        <v>2</v>
      </c>
      <c r="C7" s="2">
        <v>3</v>
      </c>
      <c r="D7" s="2">
        <v>4</v>
      </c>
      <c r="E7" s="2">
        <v>5</v>
      </c>
      <c r="F7" s="2">
        <v>6</v>
      </c>
      <c r="G7" s="2">
        <v>7</v>
      </c>
      <c r="H7" s="2">
        <v>8</v>
      </c>
      <c r="I7" s="2">
        <v>9</v>
      </c>
      <c r="J7" s="2">
        <v>10</v>
      </c>
      <c r="K7" s="2">
        <v>11</v>
      </c>
      <c r="L7" s="2">
        <v>12</v>
      </c>
      <c r="M7" s="2">
        <v>13</v>
      </c>
    </row>
    <row r="8" spans="1:13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</row>
    <row r="9" spans="1:13" x14ac:dyDescent="0.25">
      <c r="A9" s="4">
        <v>5</v>
      </c>
      <c r="B9" s="5" t="s">
        <v>12</v>
      </c>
      <c r="C9" s="6"/>
      <c r="D9" s="6"/>
      <c r="E9" s="6"/>
      <c r="F9" s="6"/>
      <c r="G9" s="6"/>
      <c r="H9" s="6"/>
      <c r="I9" s="6"/>
      <c r="J9" s="6"/>
      <c r="K9" s="6"/>
      <c r="L9" s="6"/>
      <c r="M9" s="6"/>
    </row>
    <row r="10" spans="1:13" x14ac:dyDescent="0.25">
      <c r="A10" s="7" t="s">
        <v>13</v>
      </c>
      <c r="B10" s="8" t="s">
        <v>14</v>
      </c>
      <c r="C10" s="7"/>
      <c r="D10" s="7"/>
      <c r="E10" s="7">
        <v>15</v>
      </c>
      <c r="F10" s="7">
        <v>4</v>
      </c>
      <c r="G10" s="7"/>
      <c r="H10" s="7"/>
      <c r="I10" s="7">
        <v>6</v>
      </c>
      <c r="J10" s="7"/>
      <c r="K10" s="9">
        <f t="shared" ref="K10:L15" si="0">C10+E10+G10+I10</f>
        <v>21</v>
      </c>
      <c r="L10" s="9">
        <f t="shared" si="0"/>
        <v>4</v>
      </c>
      <c r="M10" s="9">
        <f t="shared" ref="M10:M15" si="1">K10+L10</f>
        <v>25</v>
      </c>
    </row>
    <row r="11" spans="1:13" x14ac:dyDescent="0.25">
      <c r="A11" s="7" t="s">
        <v>15</v>
      </c>
      <c r="B11" s="8" t="s">
        <v>16</v>
      </c>
      <c r="C11" s="7"/>
      <c r="D11" s="7"/>
      <c r="E11" s="7">
        <v>12</v>
      </c>
      <c r="F11" s="7">
        <v>5</v>
      </c>
      <c r="G11" s="7"/>
      <c r="H11" s="7"/>
      <c r="I11" s="7">
        <v>6</v>
      </c>
      <c r="J11" s="7"/>
      <c r="K11" s="9">
        <f t="shared" si="0"/>
        <v>18</v>
      </c>
      <c r="L11" s="9">
        <f t="shared" si="0"/>
        <v>5</v>
      </c>
      <c r="M11" s="9">
        <f t="shared" si="1"/>
        <v>23</v>
      </c>
    </row>
    <row r="12" spans="1:13" x14ac:dyDescent="0.25">
      <c r="A12" s="7" t="s">
        <v>17</v>
      </c>
      <c r="B12" s="8" t="s">
        <v>18</v>
      </c>
      <c r="C12" s="7"/>
      <c r="D12" s="7"/>
      <c r="E12" s="7">
        <v>15</v>
      </c>
      <c r="F12" s="7">
        <v>10</v>
      </c>
      <c r="G12" s="7"/>
      <c r="H12" s="7"/>
      <c r="I12" s="7">
        <v>10</v>
      </c>
      <c r="J12" s="7"/>
      <c r="K12" s="9">
        <f t="shared" si="0"/>
        <v>25</v>
      </c>
      <c r="L12" s="9">
        <f t="shared" si="0"/>
        <v>10</v>
      </c>
      <c r="M12" s="9">
        <f t="shared" si="1"/>
        <v>35</v>
      </c>
    </row>
    <row r="13" spans="1:13" x14ac:dyDescent="0.25">
      <c r="A13" s="7" t="s">
        <v>23</v>
      </c>
      <c r="B13" s="8" t="s">
        <v>19</v>
      </c>
      <c r="C13" s="7"/>
      <c r="D13" s="7"/>
      <c r="E13" s="7">
        <v>50</v>
      </c>
      <c r="F13" s="7">
        <v>20</v>
      </c>
      <c r="G13" s="7">
        <v>5</v>
      </c>
      <c r="H13" s="7"/>
      <c r="I13" s="7">
        <v>42</v>
      </c>
      <c r="J13" s="7"/>
      <c r="K13" s="9">
        <f t="shared" si="0"/>
        <v>97</v>
      </c>
      <c r="L13" s="9">
        <f t="shared" si="0"/>
        <v>20</v>
      </c>
      <c r="M13" s="9">
        <f t="shared" si="1"/>
        <v>117</v>
      </c>
    </row>
    <row r="14" spans="1:13" x14ac:dyDescent="0.25">
      <c r="A14" s="7" t="s">
        <v>24</v>
      </c>
      <c r="B14" s="8" t="s">
        <v>20</v>
      </c>
      <c r="C14" s="7"/>
      <c r="D14" s="7"/>
      <c r="E14" s="7">
        <v>21</v>
      </c>
      <c r="F14" s="7">
        <v>5</v>
      </c>
      <c r="G14" s="7"/>
      <c r="H14" s="7"/>
      <c r="I14" s="7">
        <v>17</v>
      </c>
      <c r="J14" s="7"/>
      <c r="K14" s="9">
        <f t="shared" si="0"/>
        <v>38</v>
      </c>
      <c r="L14" s="9">
        <f t="shared" si="0"/>
        <v>5</v>
      </c>
      <c r="M14" s="9">
        <f t="shared" si="1"/>
        <v>43</v>
      </c>
    </row>
    <row r="15" spans="1:13" x14ac:dyDescent="0.25">
      <c r="A15" s="7" t="s">
        <v>25</v>
      </c>
      <c r="B15" s="8" t="s">
        <v>21</v>
      </c>
      <c r="C15" s="7"/>
      <c r="D15" s="7"/>
      <c r="E15" s="7">
        <v>44</v>
      </c>
      <c r="F15" s="7">
        <v>8</v>
      </c>
      <c r="G15" s="7"/>
      <c r="H15" s="7"/>
      <c r="I15" s="7">
        <v>12</v>
      </c>
      <c r="J15" s="7"/>
      <c r="K15" s="9">
        <f t="shared" si="0"/>
        <v>56</v>
      </c>
      <c r="L15" s="9">
        <f t="shared" si="0"/>
        <v>8</v>
      </c>
      <c r="M15" s="9">
        <f t="shared" si="1"/>
        <v>64</v>
      </c>
    </row>
    <row r="16" spans="1:13" x14ac:dyDescent="0.25">
      <c r="A16" s="6"/>
      <c r="B16" s="5" t="s">
        <v>22</v>
      </c>
      <c r="C16" s="6"/>
      <c r="D16" s="6"/>
      <c r="E16" s="6">
        <f>SUM(E9:E15)</f>
        <v>157</v>
      </c>
      <c r="F16" s="6">
        <f>SUM(F9:F15)</f>
        <v>52</v>
      </c>
      <c r="G16" s="6">
        <f>SUM(G9:G15)</f>
        <v>5</v>
      </c>
      <c r="H16" s="6"/>
      <c r="I16" s="6">
        <f>SUM(I9:I15)</f>
        <v>93</v>
      </c>
      <c r="J16" s="6"/>
      <c r="K16" s="6">
        <f>SUM(K9:K15)</f>
        <v>255</v>
      </c>
      <c r="L16" s="6">
        <f>SUM(L9:L15)</f>
        <v>52</v>
      </c>
      <c r="M16" s="6">
        <f>SUM(M9:M15)</f>
        <v>307</v>
      </c>
    </row>
  </sheetData>
  <mergeCells count="10">
    <mergeCell ref="A1:M1"/>
    <mergeCell ref="A2:M3"/>
    <mergeCell ref="A4:A6"/>
    <mergeCell ref="B4:B6"/>
    <mergeCell ref="C4:M4"/>
    <mergeCell ref="C5:D5"/>
    <mergeCell ref="E5:F5"/>
    <mergeCell ref="G5:H5"/>
    <mergeCell ref="I5:J5"/>
    <mergeCell ref="K5:M5"/>
  </mergeCells>
  <printOptions horizontalCentered="1"/>
  <pageMargins left="0.31496062992125984" right="0.31496062992125984" top="0.94488188976377963" bottom="0.55118110236220474" header="0.31496062992125984" footer="0.31496062992125984"/>
  <pageSetup paperSize="9" scale="88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Marinkova</dc:creator>
  <cp:lastModifiedBy>Galina B Chekourova</cp:lastModifiedBy>
  <cp:lastPrinted>2019-03-13T08:47:02Z</cp:lastPrinted>
  <dcterms:created xsi:type="dcterms:W3CDTF">2019-03-13T08:10:06Z</dcterms:created>
  <dcterms:modified xsi:type="dcterms:W3CDTF">2019-04-18T11:15:40Z</dcterms:modified>
</cp:coreProperties>
</file>